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FSERVER\Fmh\ЖКХ\2024\Уточнение бюджета\на 07.08.2024\ДГХ\Приложение № МП Благоустройство\"/>
    </mc:Choice>
  </mc:AlternateContent>
  <xr:revisionPtr revIDLastSave="0" documentId="13_ncr:1_{DE6F03C3-EF72-404D-92C2-ED24A83FF7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F9" i="1"/>
  <c r="F10" i="1"/>
  <c r="F3" i="1"/>
  <c r="G4" i="1"/>
  <c r="F4" i="1" s="1"/>
  <c r="G5" i="1"/>
  <c r="F5" i="1" s="1"/>
  <c r="G6" i="1"/>
  <c r="F6" i="1" s="1"/>
  <c r="G8" i="1"/>
  <c r="F8" i="1" s="1"/>
  <c r="G9" i="1"/>
  <c r="G10" i="1"/>
  <c r="G11" i="1"/>
  <c r="F11" i="1" s="1"/>
  <c r="G12" i="1"/>
  <c r="F12" i="1" s="1"/>
  <c r="G13" i="1"/>
  <c r="F13" i="1" s="1"/>
  <c r="G14" i="1"/>
  <c r="F14" i="1" s="1"/>
  <c r="G15" i="1"/>
  <c r="F15" i="1" s="1"/>
  <c r="G16" i="1"/>
  <c r="F16" i="1" s="1"/>
  <c r="G3" i="1"/>
  <c r="F17" i="1" l="1"/>
  <c r="G17" i="1"/>
  <c r="E17" i="1"/>
</calcChain>
</file>

<file path=xl/sharedStrings.xml><?xml version="1.0" encoding="utf-8"?>
<sst xmlns="http://schemas.openxmlformats.org/spreadsheetml/2006/main" count="51" uniqueCount="35">
  <si>
    <t>№</t>
  </si>
  <si>
    <t>Территория</t>
  </si>
  <si>
    <t>Вид работ</t>
  </si>
  <si>
    <t>Мира, 158</t>
  </si>
  <si>
    <t>Твердые покрытия</t>
  </si>
  <si>
    <t>Ленинский, 9</t>
  </si>
  <si>
    <t>Мира, 133</t>
  </si>
  <si>
    <t>Чапаева, 131</t>
  </si>
  <si>
    <t>Свердлова, 42</t>
  </si>
  <si>
    <t>Курчатова, 3</t>
  </si>
  <si>
    <t>Механизаторов, 3</t>
  </si>
  <si>
    <t>Мурысева 54, 58</t>
  </si>
  <si>
    <t>50 лет Октября, 65, 65а</t>
  </si>
  <si>
    <t>Новопромышленная, 13</t>
  </si>
  <si>
    <t>Курчатова, 8</t>
  </si>
  <si>
    <t>Итого</t>
  </si>
  <si>
    <t>Финансирование из бюджета г.о. Тольятти тыс.руб.</t>
  </si>
  <si>
    <t>УК</t>
  </si>
  <si>
    <t>ООО "УО "ТерриториЯ"</t>
  </si>
  <si>
    <t> УК «Жэк 71-го квартала»</t>
  </si>
  <si>
    <t>УК «Дом»</t>
  </si>
  <si>
    <t>УК «Рус-сервис»</t>
  </si>
  <si>
    <t>УК «Рус-сервис», ООО УК "Содружество"</t>
  </si>
  <si>
    <t>ООО "Чистая планета"</t>
  </si>
  <si>
    <t>Гидротехническая, 16</t>
  </si>
  <si>
    <t>Сметная стоимость, тыс. руб.</t>
  </si>
  <si>
    <t>Софинансирование 5%, тыс. руб.</t>
  </si>
  <si>
    <t>Ярославская, 35</t>
  </si>
  <si>
    <t>ООО "ДЖКХ"</t>
  </si>
  <si>
    <t>Степана Разина, 68</t>
  </si>
  <si>
    <t>ООО "УК ЖКХ г. Тольятти"</t>
  </si>
  <si>
    <t>Перечень территорий</t>
  </si>
  <si>
    <t>УК «№1 ЖКХ»</t>
  </si>
  <si>
    <t>ООО "УК "СТРЕЛА"</t>
  </si>
  <si>
    <t>УК «ДЖКХ»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</si>
</sst>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\ _₽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1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7"/>
  <sheetViews>
    <sheetView tabSelected="1" topLeftCell="A4" workbookViewId="0">
      <selection activeCell="K13" sqref="K13"/>
    </sheetView>
  </sheetViews>
  <sheetFormatPr defaultRowHeight="15" x14ac:dyDescent="0.25"/>
  <cols>
    <col min="1" max="1" width="9.140625" style="2"/>
    <col min="2" max="2" width="3.140625" style="2" bestFit="1" customWidth="1"/>
    <col min="3" max="3" width="25.28515625" style="2" customWidth="1"/>
    <col min="4" max="4" width="18.140625" style="2" customWidth="1"/>
    <col min="5" max="6" width="12.42578125" style="2" customWidth="1"/>
    <col min="7" max="7" width="13.28515625" style="2" bestFit="1" customWidth="1"/>
    <col min="8" max="8" width="14.85546875" style="2" customWidth="1"/>
    <col min="9" max="9" width="9.140625" style="2"/>
    <col min="10" max="10" width="11" style="2" customWidth="1"/>
    <col min="11" max="16384" width="9.140625" style="2"/>
  </cols>
  <sheetData>
    <row r="1" spans="2:10" ht="25.5" customHeight="1" x14ac:dyDescent="0.25">
      <c r="B1" s="18" t="s">
        <v>31</v>
      </c>
      <c r="C1" s="18"/>
      <c r="D1" s="18"/>
      <c r="E1" s="18"/>
      <c r="F1" s="18"/>
      <c r="G1" s="18"/>
      <c r="H1" s="18"/>
    </row>
    <row r="2" spans="2:10" ht="90" x14ac:dyDescent="0.25">
      <c r="B2" s="1" t="s">
        <v>0</v>
      </c>
      <c r="C2" s="1" t="s">
        <v>1</v>
      </c>
      <c r="D2" s="1" t="s">
        <v>2</v>
      </c>
      <c r="E2" s="1" t="s">
        <v>25</v>
      </c>
      <c r="F2" s="1" t="s">
        <v>16</v>
      </c>
      <c r="G2" s="1" t="s">
        <v>26</v>
      </c>
      <c r="H2" s="1" t="s">
        <v>17</v>
      </c>
      <c r="J2" s="3"/>
    </row>
    <row r="3" spans="2:10" ht="30" x14ac:dyDescent="0.25">
      <c r="B3" s="1">
        <v>1</v>
      </c>
      <c r="C3" s="5" t="s">
        <v>8</v>
      </c>
      <c r="D3" s="1" t="s">
        <v>4</v>
      </c>
      <c r="E3" s="12">
        <v>17415</v>
      </c>
      <c r="F3" s="12">
        <f>E3-G3</f>
        <v>16544.25</v>
      </c>
      <c r="G3" s="13">
        <f>E3*5%</f>
        <v>870.75</v>
      </c>
      <c r="H3" s="7" t="s">
        <v>32</v>
      </c>
      <c r="J3" s="4"/>
    </row>
    <row r="4" spans="2:10" ht="30" x14ac:dyDescent="0.25">
      <c r="B4" s="1">
        <v>2</v>
      </c>
      <c r="C4" s="5" t="s">
        <v>9</v>
      </c>
      <c r="D4" s="1" t="s">
        <v>4</v>
      </c>
      <c r="E4" s="14">
        <v>4864</v>
      </c>
      <c r="F4" s="12">
        <f t="shared" ref="F4:F16" si="0">E4-G4</f>
        <v>4620.8</v>
      </c>
      <c r="G4" s="13">
        <f t="shared" ref="G4:G16" si="1">E4*5%</f>
        <v>243.20000000000002</v>
      </c>
      <c r="H4" s="7" t="s">
        <v>32</v>
      </c>
    </row>
    <row r="5" spans="2:10" ht="30" x14ac:dyDescent="0.25">
      <c r="B5" s="1">
        <v>3</v>
      </c>
      <c r="C5" s="5" t="s">
        <v>5</v>
      </c>
      <c r="D5" s="1" t="s">
        <v>4</v>
      </c>
      <c r="E5" s="14">
        <v>400</v>
      </c>
      <c r="F5" s="12">
        <f t="shared" si="0"/>
        <v>380</v>
      </c>
      <c r="G5" s="13">
        <f t="shared" si="1"/>
        <v>20</v>
      </c>
      <c r="H5" s="7" t="s">
        <v>32</v>
      </c>
    </row>
    <row r="6" spans="2:10" ht="30" x14ac:dyDescent="0.25">
      <c r="B6" s="1">
        <v>4</v>
      </c>
      <c r="C6" s="5" t="s">
        <v>14</v>
      </c>
      <c r="D6" s="1" t="s">
        <v>4</v>
      </c>
      <c r="E6" s="14">
        <v>6562</v>
      </c>
      <c r="F6" s="12">
        <f t="shared" si="0"/>
        <v>6233.9</v>
      </c>
      <c r="G6" s="13">
        <f t="shared" si="1"/>
        <v>328.1</v>
      </c>
      <c r="H6" s="7" t="s">
        <v>32</v>
      </c>
    </row>
    <row r="7" spans="2:10" ht="30" x14ac:dyDescent="0.25">
      <c r="B7" s="1">
        <v>5</v>
      </c>
      <c r="C7" s="5" t="s">
        <v>29</v>
      </c>
      <c r="D7" s="1" t="s">
        <v>4</v>
      </c>
      <c r="E7" s="14">
        <v>1499.5</v>
      </c>
      <c r="F7" s="12">
        <v>1424.5</v>
      </c>
      <c r="G7" s="13">
        <f t="shared" si="1"/>
        <v>74.975000000000009</v>
      </c>
      <c r="H7" s="7" t="s">
        <v>30</v>
      </c>
      <c r="J7" s="4"/>
    </row>
    <row r="8" spans="2:10" ht="30" x14ac:dyDescent="0.25">
      <c r="B8" s="1">
        <v>6</v>
      </c>
      <c r="C8" s="5" t="s">
        <v>3</v>
      </c>
      <c r="D8" s="1" t="s">
        <v>4</v>
      </c>
      <c r="E8" s="14">
        <v>5599</v>
      </c>
      <c r="F8" s="12">
        <f t="shared" si="0"/>
        <v>5319.05</v>
      </c>
      <c r="G8" s="13">
        <f t="shared" si="1"/>
        <v>279.95</v>
      </c>
      <c r="H8" s="7" t="s">
        <v>33</v>
      </c>
    </row>
    <row r="9" spans="2:10" ht="30" x14ac:dyDescent="0.25">
      <c r="B9" s="1">
        <v>7</v>
      </c>
      <c r="C9" s="5" t="s">
        <v>6</v>
      </c>
      <c r="D9" s="1" t="s">
        <v>4</v>
      </c>
      <c r="E9" s="14">
        <v>7500</v>
      </c>
      <c r="F9" s="12">
        <f t="shared" si="0"/>
        <v>7125</v>
      </c>
      <c r="G9" s="13">
        <f t="shared" si="1"/>
        <v>375</v>
      </c>
      <c r="H9" s="7" t="s">
        <v>18</v>
      </c>
    </row>
    <row r="10" spans="2:10" ht="30" x14ac:dyDescent="0.25">
      <c r="B10" s="1">
        <v>8</v>
      </c>
      <c r="C10" s="5" t="s">
        <v>7</v>
      </c>
      <c r="D10" s="1" t="s">
        <v>4</v>
      </c>
      <c r="E10" s="14">
        <v>199</v>
      </c>
      <c r="F10" s="12">
        <f t="shared" si="0"/>
        <v>189.05</v>
      </c>
      <c r="G10" s="13">
        <f t="shared" si="1"/>
        <v>9.9500000000000011</v>
      </c>
      <c r="H10" s="8" t="s">
        <v>34</v>
      </c>
    </row>
    <row r="11" spans="2:10" ht="30" x14ac:dyDescent="0.25">
      <c r="B11" s="1">
        <v>9</v>
      </c>
      <c r="C11" s="5" t="s">
        <v>13</v>
      </c>
      <c r="D11" s="1" t="s">
        <v>4</v>
      </c>
      <c r="E11" s="14">
        <v>3508</v>
      </c>
      <c r="F11" s="12">
        <f t="shared" si="0"/>
        <v>3332.6</v>
      </c>
      <c r="G11" s="13">
        <f t="shared" si="1"/>
        <v>175.4</v>
      </c>
      <c r="H11" s="9" t="s">
        <v>19</v>
      </c>
    </row>
    <row r="12" spans="2:10" ht="30" x14ac:dyDescent="0.25">
      <c r="B12" s="1">
        <v>10</v>
      </c>
      <c r="C12" s="5" t="s">
        <v>12</v>
      </c>
      <c r="D12" s="1" t="s">
        <v>4</v>
      </c>
      <c r="E12" s="14">
        <v>6500</v>
      </c>
      <c r="F12" s="12">
        <f t="shared" si="0"/>
        <v>6175</v>
      </c>
      <c r="G12" s="13">
        <f t="shared" si="1"/>
        <v>325</v>
      </c>
      <c r="H12" s="9" t="s">
        <v>20</v>
      </c>
    </row>
    <row r="13" spans="2:10" ht="30" x14ac:dyDescent="0.25">
      <c r="B13" s="1">
        <v>11</v>
      </c>
      <c r="C13" s="5" t="s">
        <v>10</v>
      </c>
      <c r="D13" s="1" t="s">
        <v>4</v>
      </c>
      <c r="E13" s="14">
        <v>2715</v>
      </c>
      <c r="F13" s="12">
        <f t="shared" si="0"/>
        <v>2579.25</v>
      </c>
      <c r="G13" s="13">
        <f t="shared" si="1"/>
        <v>135.75</v>
      </c>
      <c r="H13" s="9" t="s">
        <v>21</v>
      </c>
    </row>
    <row r="14" spans="2:10" ht="60" x14ac:dyDescent="0.25">
      <c r="B14" s="1">
        <v>12</v>
      </c>
      <c r="C14" s="5" t="s">
        <v>11</v>
      </c>
      <c r="D14" s="1" t="s">
        <v>4</v>
      </c>
      <c r="E14" s="14">
        <v>3147</v>
      </c>
      <c r="F14" s="12">
        <f t="shared" si="0"/>
        <v>2989.65</v>
      </c>
      <c r="G14" s="13">
        <f t="shared" si="1"/>
        <v>157.35000000000002</v>
      </c>
      <c r="H14" s="9" t="s">
        <v>22</v>
      </c>
    </row>
    <row r="15" spans="2:10" ht="30" x14ac:dyDescent="0.25">
      <c r="B15" s="1">
        <v>13</v>
      </c>
      <c r="C15" s="5" t="s">
        <v>27</v>
      </c>
      <c r="D15" s="1" t="s">
        <v>4</v>
      </c>
      <c r="E15" s="14">
        <v>4050</v>
      </c>
      <c r="F15" s="12">
        <f t="shared" si="0"/>
        <v>3847.5</v>
      </c>
      <c r="G15" s="13">
        <f t="shared" si="1"/>
        <v>202.5</v>
      </c>
      <c r="H15" s="8" t="s">
        <v>28</v>
      </c>
    </row>
    <row r="16" spans="2:10" ht="30" x14ac:dyDescent="0.25">
      <c r="B16" s="1">
        <v>14</v>
      </c>
      <c r="C16" s="6" t="s">
        <v>24</v>
      </c>
      <c r="D16" s="1" t="s">
        <v>4</v>
      </c>
      <c r="E16" s="14">
        <v>3831</v>
      </c>
      <c r="F16" s="12">
        <f t="shared" si="0"/>
        <v>3639.45</v>
      </c>
      <c r="G16" s="13">
        <f t="shared" si="1"/>
        <v>191.55</v>
      </c>
      <c r="H16" s="7" t="s">
        <v>23</v>
      </c>
    </row>
    <row r="17" spans="2:8" x14ac:dyDescent="0.25">
      <c r="B17" s="15" t="s">
        <v>15</v>
      </c>
      <c r="C17" s="16"/>
      <c r="D17" s="17"/>
      <c r="E17" s="11">
        <f>SUM(E3:E16)</f>
        <v>67789.5</v>
      </c>
      <c r="F17" s="11">
        <f>SUM(F3:F16)</f>
        <v>64400</v>
      </c>
      <c r="G17" s="11">
        <f>SUM(G3:G16)</f>
        <v>3389.4750000000004</v>
      </c>
      <c r="H17" s="10"/>
    </row>
  </sheetData>
  <mergeCells count="2">
    <mergeCell ref="B17:D17"/>
    <mergeCell ref="B1:H1"/>
  </mergeCells>
  <pageMargins left="0.11811023622047245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Ирина Юрьевна</dc:creator>
  <cp:lastModifiedBy>Кочеткова Ольга Владимировна</cp:lastModifiedBy>
  <cp:lastPrinted>2024-08-05T12:21:46Z</cp:lastPrinted>
  <dcterms:created xsi:type="dcterms:W3CDTF">2024-07-18T09:58:38Z</dcterms:created>
  <dcterms:modified xsi:type="dcterms:W3CDTF">2024-08-05T12:22:06Z</dcterms:modified>
</cp:coreProperties>
</file>